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000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" i="1" l="1"/>
  <c r="J3" i="1"/>
  <c r="K3" i="1"/>
  <c r="L3" i="1"/>
  <c r="M3" i="1"/>
  <c r="N3" i="1"/>
  <c r="O3" i="1"/>
  <c r="P3" i="1"/>
  <c r="H3" i="1"/>
  <c r="I4" i="1"/>
  <c r="J4" i="1"/>
  <c r="K4" i="1"/>
  <c r="L4" i="1"/>
  <c r="M4" i="1"/>
  <c r="N4" i="1"/>
  <c r="O4" i="1"/>
  <c r="P4" i="1"/>
  <c r="H4" i="1"/>
  <c r="T18" i="1"/>
  <c r="U18" i="1"/>
  <c r="V18" i="1"/>
  <c r="W18" i="1"/>
  <c r="X18" i="1"/>
  <c r="Y18" i="1"/>
  <c r="Z18" i="1"/>
  <c r="AA18" i="1"/>
  <c r="S18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AA6" i="1"/>
  <c r="Z6" i="1"/>
  <c r="Y6" i="1"/>
  <c r="X6" i="1"/>
  <c r="W17" i="1"/>
  <c r="W16" i="1"/>
  <c r="W15" i="1"/>
  <c r="W14" i="1"/>
  <c r="W13" i="1"/>
  <c r="W12" i="1"/>
  <c r="W11" i="1"/>
  <c r="W10" i="1"/>
  <c r="W9" i="1"/>
  <c r="W8" i="1"/>
  <c r="W7" i="1"/>
  <c r="W6" i="1"/>
  <c r="V17" i="1"/>
  <c r="V16" i="1"/>
  <c r="V15" i="1"/>
  <c r="V14" i="1"/>
  <c r="V13" i="1"/>
  <c r="V12" i="1"/>
  <c r="V11" i="1"/>
  <c r="V10" i="1"/>
  <c r="V9" i="1"/>
  <c r="V8" i="1"/>
  <c r="V7" i="1"/>
  <c r="V6" i="1"/>
  <c r="U17" i="1"/>
  <c r="U16" i="1"/>
  <c r="U15" i="1"/>
  <c r="U14" i="1"/>
  <c r="U13" i="1"/>
  <c r="U12" i="1"/>
  <c r="U11" i="1"/>
  <c r="U10" i="1"/>
  <c r="U9" i="1"/>
  <c r="U8" i="1"/>
  <c r="U7" i="1"/>
  <c r="U6" i="1"/>
  <c r="T17" i="1"/>
  <c r="T16" i="1"/>
  <c r="T15" i="1"/>
  <c r="T14" i="1"/>
  <c r="T13" i="1"/>
  <c r="T12" i="1"/>
  <c r="T11" i="1"/>
  <c r="T10" i="1"/>
  <c r="T9" i="1"/>
  <c r="T8" i="1"/>
  <c r="T7" i="1"/>
  <c r="T6" i="1"/>
  <c r="S17" i="1"/>
  <c r="S16" i="1"/>
  <c r="S15" i="1"/>
  <c r="S14" i="1"/>
  <c r="S13" i="1"/>
  <c r="S12" i="1"/>
  <c r="S11" i="1"/>
  <c r="S10" i="1"/>
  <c r="S9" i="1"/>
  <c r="S8" i="1"/>
  <c r="S7" i="1"/>
  <c r="S6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</calcChain>
</file>

<file path=xl/sharedStrings.xml><?xml version="1.0" encoding="utf-8"?>
<sst xmlns="http://schemas.openxmlformats.org/spreadsheetml/2006/main" count="86" uniqueCount="43">
  <si>
    <t>م</t>
  </si>
  <si>
    <t>اسم الحالة</t>
  </si>
  <si>
    <t>النوع</t>
  </si>
  <si>
    <t>نوع الحالة</t>
  </si>
  <si>
    <t>تاريخ الدخول</t>
  </si>
  <si>
    <t>تاريخ الخروج</t>
  </si>
  <si>
    <t>الشهر</t>
  </si>
  <si>
    <t>CBC</t>
  </si>
  <si>
    <t>CRP</t>
  </si>
  <si>
    <t>TSB</t>
  </si>
  <si>
    <t>ABO</t>
  </si>
  <si>
    <t>RH</t>
  </si>
  <si>
    <t>ABG</t>
  </si>
  <si>
    <t>EXRAY</t>
  </si>
  <si>
    <t>DSB</t>
  </si>
  <si>
    <t>أخرى</t>
  </si>
  <si>
    <t>ابن1</t>
  </si>
  <si>
    <t>ذكر</t>
  </si>
  <si>
    <t>بدون أوكسجين</t>
  </si>
  <si>
    <t>ابن2</t>
  </si>
  <si>
    <t>أنثى</t>
  </si>
  <si>
    <t>ابن3</t>
  </si>
  <si>
    <t>ابن4</t>
  </si>
  <si>
    <t>ابن5</t>
  </si>
  <si>
    <t>ابن6</t>
  </si>
  <si>
    <t>ابن7</t>
  </si>
  <si>
    <t>نيزل</t>
  </si>
  <si>
    <t/>
  </si>
  <si>
    <t>ابن8</t>
  </si>
  <si>
    <t>ابن9</t>
  </si>
  <si>
    <t>سباب</t>
  </si>
  <si>
    <t>ابن10</t>
  </si>
  <si>
    <t>فنت</t>
  </si>
  <si>
    <t>ابن11</t>
  </si>
  <si>
    <t>كير</t>
  </si>
  <si>
    <t>ابن12</t>
  </si>
  <si>
    <t>ابن13</t>
  </si>
  <si>
    <t>ابن14</t>
  </si>
  <si>
    <t>ابن15</t>
  </si>
  <si>
    <t>ابن16</t>
  </si>
  <si>
    <t>هذا العمود عمود الشهر به معادله مرتبطه بتاريخ الدخول</t>
  </si>
  <si>
    <t>إحصائيات التحاليل تبعا للأشهر من العام الجاري</t>
  </si>
  <si>
    <t>الشهر / التحليل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</si>
</sst>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;@"/>
    <numFmt numFmtId="165" formatCode="0;\-0;;@"/>
  </numFmts>
  <fonts count="32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4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2"/>
      </left>
      <right style="thick">
        <color indexed="62"/>
      </right>
      <top style="thick">
        <color indexed="62"/>
      </top>
      <bottom/>
      <diagonal/>
    </border>
    <border>
      <left style="dashed">
        <color indexed="10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10"/>
      </top>
      <bottom style="dashed">
        <color indexed="56"/>
      </bottom>
      <diagonal/>
    </border>
    <border>
      <left style="dashed">
        <color indexed="10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/>
      <bottom style="dashed">
        <color indexed="56"/>
      </bottom>
      <diagonal/>
    </border>
    <border>
      <left style="thick">
        <color indexed="62"/>
      </left>
      <right style="thick">
        <color indexed="6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26" fillId="0" borderId="22" xfId="1" applyFont="1" applyBorder="1" applyAlignment="1">
      <alignment horizontal="center" vertical="center" shrinkToFit="1"/>
    </xf>
    <xf numFmtId="0" fontId="26" fillId="0" borderId="14" xfId="1" applyFont="1" applyBorder="1" applyAlignment="1">
      <alignment horizontal="center" vertical="center" shrinkToFit="1"/>
    </xf>
    <xf numFmtId="164" fontId="26" fillId="0" borderId="14" xfId="1" applyNumberFormat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16" xfId="1" applyFont="1" applyBorder="1" applyAlignment="1">
      <alignment horizontal="center" vertical="center" shrinkToFit="1"/>
    </xf>
    <xf numFmtId="164" fontId="25" fillId="0" borderId="16" xfId="1" applyNumberFormat="1" applyFont="1" applyBorder="1" applyAlignment="1">
      <alignment horizontal="center" vertical="center" shrinkToFit="1"/>
    </xf>
    <xf numFmtId="0" fontId="25" fillId="0" borderId="17" xfId="1" applyFont="1" applyBorder="1" applyAlignment="1">
      <alignment horizontal="center" vertical="center" shrinkToFit="1"/>
    </xf>
    <xf numFmtId="0" fontId="25" fillId="0" borderId="18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164" fontId="25" fillId="0" borderId="19" xfId="1" applyNumberFormat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18" xfId="1" applyNumberFormat="1" applyFont="1" applyBorder="1" applyAlignment="1">
      <alignment horizontal="center" vertical="center" shrinkToFit="1"/>
    </xf>
    <xf numFmtId="0" fontId="25" fillId="0" borderId="21" xfId="1" applyNumberFormat="1" applyFont="1" applyBorder="1" applyAlignment="1">
      <alignment horizontal="center" vertical="center" shrinkToFit="1"/>
    </xf>
    <xf numFmtId="164" fontId="26" fillId="25" borderId="14" xfId="1" applyNumberFormat="1" applyFont="1" applyFill="1" applyBorder="1" applyAlignment="1">
      <alignment horizontal="center" vertical="center" shrinkToFit="1"/>
    </xf>
    <xf numFmtId="165" fontId="27" fillId="26" borderId="23" xfId="0" applyNumberFormat="1" applyFont="1" applyFill="1" applyBorder="1" applyAlignment="1">
      <alignment horizontal="center"/>
    </xf>
    <xf numFmtId="0" fontId="0" fillId="0" borderId="0" xfId="0" applyFill="1" applyBorder="1"/>
    <xf numFmtId="165" fontId="27" fillId="0" borderId="0" xfId="0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 vertical="center" shrinkToFit="1"/>
    </xf>
    <xf numFmtId="164" fontId="26" fillId="0" borderId="0" xfId="1" applyNumberFormat="1" applyFont="1" applyFill="1" applyBorder="1" applyAlignment="1">
      <alignment horizontal="center" vertical="center" shrinkToFit="1"/>
    </xf>
    <xf numFmtId="0" fontId="25" fillId="0" borderId="0" xfId="1" applyNumberFormat="1" applyFont="1" applyFill="1" applyBorder="1" applyAlignment="1">
      <alignment horizontal="center" vertical="center" shrinkToFit="1"/>
    </xf>
    <xf numFmtId="0" fontId="25" fillId="0" borderId="0" xfId="1" applyFont="1" applyFill="1" applyBorder="1" applyAlignment="1">
      <alignment horizontal="center" vertical="center" shrinkToFit="1"/>
    </xf>
    <xf numFmtId="164" fontId="25" fillId="0" borderId="0" xfId="1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17" fontId="30" fillId="27" borderId="24" xfId="0" applyNumberFormat="1" applyFont="1" applyFill="1" applyBorder="1" applyAlignment="1">
      <alignment horizontal="center"/>
    </xf>
    <xf numFmtId="165" fontId="29" fillId="0" borderId="24" xfId="0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6" fillId="27" borderId="25" xfId="1" applyFont="1" applyFill="1" applyBorder="1" applyAlignment="1">
      <alignment horizontal="center" vertical="center" shrinkToFit="1"/>
    </xf>
    <xf numFmtId="0" fontId="31" fillId="28" borderId="26" xfId="0" applyFont="1" applyFill="1" applyBorder="1" applyAlignment="1">
      <alignment horizontal="center" vertical="center"/>
    </xf>
    <xf numFmtId="0" fontId="31" fillId="28" borderId="27" xfId="0" applyFont="1" applyFill="1" applyBorder="1" applyAlignment="1">
      <alignment horizontal="center" vertical="center"/>
    </xf>
    <xf numFmtId="0" fontId="31" fillId="28" borderId="28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29" fillId="28" borderId="0" xfId="0" applyFont="1" applyFill="1" applyAlignment="1">
      <alignment horizontal="center"/>
    </xf>
  </cellXfs>
  <cellStyles count="8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te 2" xfId="59"/>
    <cellStyle name="Output 2" xfId="60"/>
    <cellStyle name="Title 2" xfId="61"/>
    <cellStyle name="Total 2" xfId="62"/>
    <cellStyle name="Warning Text 2" xfId="63"/>
    <cellStyle name="إخراج" xfId="64"/>
    <cellStyle name="إدخال" xfId="65"/>
    <cellStyle name="الإجمالي" xfId="66"/>
    <cellStyle name="تمييز1" xfId="67"/>
    <cellStyle name="تمييز2" xfId="68"/>
    <cellStyle name="تمييز3" xfId="69"/>
    <cellStyle name="تمييز4" xfId="70"/>
    <cellStyle name="تمييز5" xfId="71"/>
    <cellStyle name="تمييز6" xfId="72"/>
    <cellStyle name="جيد" xfId="73"/>
    <cellStyle name="حساب" xfId="74"/>
    <cellStyle name="خلية تدقيق" xfId="75"/>
    <cellStyle name="خلية مرتبطة" xfId="76"/>
    <cellStyle name="سيئ" xfId="77"/>
    <cellStyle name="عنوان" xfId="78"/>
    <cellStyle name="عنوان 1" xfId="79"/>
    <cellStyle name="عنوان 2" xfId="80"/>
    <cellStyle name="عنوان 3" xfId="81"/>
    <cellStyle name="عنوان 4" xfId="82"/>
    <cellStyle name="محايد" xfId="83"/>
    <cellStyle name="ملاحظة" xfId="84"/>
    <cellStyle name="نص تحذير" xfId="85"/>
    <cellStyle name="نص توضيحي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9</xdr:row>
      <xdr:rowOff>9525</xdr:rowOff>
    </xdr:from>
    <xdr:to>
      <xdr:col>6</xdr:col>
      <xdr:colOff>38100</xdr:colOff>
      <xdr:row>18</xdr:row>
      <xdr:rowOff>104775</xdr:rowOff>
    </xdr:to>
    <xdr:sp macro="" textlink="">
      <xdr:nvSpPr>
        <xdr:cNvPr id="2" name="Rounded Rectangle 1"/>
        <xdr:cNvSpPr/>
      </xdr:nvSpPr>
      <xdr:spPr>
        <a:xfrm>
          <a:off x="11232203850" y="2085975"/>
          <a:ext cx="3724275" cy="2152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>
              <a:solidFill>
                <a:sysClr val="windowText" lastClr="000000"/>
              </a:solidFill>
            </a:rPr>
            <a:t>ممكن فلترة</a:t>
          </a:r>
          <a:r>
            <a:rPr lang="ar-EG" sz="2000" b="1" baseline="0">
              <a:solidFill>
                <a:sysClr val="windowText" lastClr="000000"/>
              </a:solidFill>
            </a:rPr>
            <a:t> بعمود الشهر تظهر عدد كل تحليل فوقه أى فى الخلليا الصفراء </a:t>
          </a: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كمثال أول تحليل </a:t>
          </a:r>
          <a:r>
            <a:rPr lang="en-US" sz="2000" b="1" baseline="0">
              <a:solidFill>
                <a:sysClr val="windowText" lastClr="000000"/>
              </a:solidFill>
            </a:rPr>
            <a:t>CBC</a:t>
          </a:r>
          <a:endParaRPr lang="ar-EG" sz="2000" b="1" baseline="0">
            <a:solidFill>
              <a:sysClr val="windowText" lastClr="000000"/>
            </a:solidFill>
          </a:endParaRP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مع ملاحظة أن الخلليا التى ليس بها عدد بها صفر وانا حاولت بمعادلات على حد علمى ولم أوفق يحسب معى الصفر </a:t>
          </a:r>
          <a:endParaRPr lang="ar-EG" sz="2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rightToLeft="1" tabSelected="1" topLeftCell="B1" workbookViewId="0">
      <selection activeCell="Q6" sqref="Q6"/>
    </sheetView>
  </sheetViews>
  <sheetFormatPr defaultRowHeight="14.25" x14ac:dyDescent="0.2"/>
  <cols>
    <col min="7" max="7" width="11.75" customWidth="1"/>
    <col min="18" max="18" width="11.25" bestFit="1" customWidth="1"/>
    <col min="19" max="19" width="9" style="23"/>
  </cols>
  <sheetData>
    <row r="1" spans="1:27" x14ac:dyDescent="0.2">
      <c r="G1" s="24" t="s">
        <v>40</v>
      </c>
    </row>
    <row r="2" spans="1:27" x14ac:dyDescent="0.2">
      <c r="G2" s="24"/>
    </row>
    <row r="3" spans="1:27" ht="15.75" thickBot="1" x14ac:dyDescent="0.3">
      <c r="G3" s="24"/>
      <c r="H3" s="34" t="b">
        <f>H4=S18</f>
        <v>1</v>
      </c>
      <c r="I3" s="34" t="b">
        <f t="shared" ref="I3:P3" si="0">I4=T18</f>
        <v>1</v>
      </c>
      <c r="J3" s="34" t="b">
        <f t="shared" si="0"/>
        <v>1</v>
      </c>
      <c r="K3" s="34" t="b">
        <f t="shared" si="0"/>
        <v>1</v>
      </c>
      <c r="L3" s="34" t="b">
        <f t="shared" si="0"/>
        <v>1</v>
      </c>
      <c r="M3" s="34" t="b">
        <f t="shared" si="0"/>
        <v>1</v>
      </c>
      <c r="N3" s="34" t="b">
        <f t="shared" si="0"/>
        <v>1</v>
      </c>
      <c r="O3" s="34" t="b">
        <f t="shared" si="0"/>
        <v>1</v>
      </c>
      <c r="P3" s="34" t="b">
        <f t="shared" si="0"/>
        <v>1</v>
      </c>
    </row>
    <row r="4" spans="1:27" ht="24" thickBot="1" x14ac:dyDescent="0.4">
      <c r="G4" s="25"/>
      <c r="H4" s="15">
        <f>SUM(H6:H5000)</f>
        <v>9</v>
      </c>
      <c r="I4" s="15">
        <f t="shared" ref="I4:P4" si="1">SUM(I6:I5000)</f>
        <v>8</v>
      </c>
      <c r="J4" s="15">
        <f t="shared" si="1"/>
        <v>8</v>
      </c>
      <c r="K4" s="15">
        <f t="shared" si="1"/>
        <v>4</v>
      </c>
      <c r="L4" s="15">
        <f t="shared" si="1"/>
        <v>9</v>
      </c>
      <c r="M4" s="15">
        <f t="shared" si="1"/>
        <v>3</v>
      </c>
      <c r="N4" s="15">
        <f t="shared" si="1"/>
        <v>0</v>
      </c>
      <c r="O4" s="15">
        <f t="shared" si="1"/>
        <v>0</v>
      </c>
      <c r="P4" s="15">
        <f t="shared" si="1"/>
        <v>0</v>
      </c>
      <c r="R4" s="30" t="s">
        <v>41</v>
      </c>
      <c r="S4" s="31"/>
      <c r="T4" s="31"/>
      <c r="U4" s="31"/>
      <c r="V4" s="31"/>
      <c r="W4" s="31"/>
      <c r="X4" s="31"/>
      <c r="Y4" s="31"/>
      <c r="Z4" s="31"/>
      <c r="AA4" s="32"/>
    </row>
    <row r="5" spans="1:27" ht="24" thickTop="1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3" t="s">
        <v>5</v>
      </c>
      <c r="G5" s="14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R5" s="28" t="s">
        <v>42</v>
      </c>
      <c r="S5" s="29" t="s">
        <v>7</v>
      </c>
      <c r="T5" s="29" t="s">
        <v>8</v>
      </c>
      <c r="U5" s="29" t="s">
        <v>9</v>
      </c>
      <c r="V5" s="29" t="s">
        <v>10</v>
      </c>
      <c r="W5" s="29" t="s">
        <v>11</v>
      </c>
      <c r="X5" s="29" t="s">
        <v>12</v>
      </c>
      <c r="Y5" s="29" t="s">
        <v>13</v>
      </c>
      <c r="Z5" s="29" t="s">
        <v>14</v>
      </c>
      <c r="AA5" s="29" t="s">
        <v>15</v>
      </c>
    </row>
    <row r="6" spans="1:27" ht="18" x14ac:dyDescent="0.25">
      <c r="A6" s="4">
        <v>1</v>
      </c>
      <c r="B6" s="5" t="s">
        <v>16</v>
      </c>
      <c r="C6" s="5" t="s">
        <v>17</v>
      </c>
      <c r="D6" s="5" t="s">
        <v>18</v>
      </c>
      <c r="E6" s="6">
        <v>42736</v>
      </c>
      <c r="F6" s="6">
        <v>42938</v>
      </c>
      <c r="G6" s="13" t="str">
        <f>IF($E6&gt;0,TEXT($E6,"MMM YYYY"))</f>
        <v>يناير 2017</v>
      </c>
      <c r="H6" s="5">
        <v>3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7">
        <v>0</v>
      </c>
      <c r="R6" s="26">
        <v>42736</v>
      </c>
      <c r="S6" s="27">
        <f>SUMIF($G$6:$G$50000,$R$6,$H$6:$H$50000)</f>
        <v>7</v>
      </c>
      <c r="T6" s="27">
        <f>SUMIF($G$6:$G$50000,$R$6,$I$6:$I$50000)</f>
        <v>8</v>
      </c>
      <c r="U6" s="27">
        <f>SUMIF($G$6:$G$50000,$R$6,$J$6:$J$50000)</f>
        <v>8</v>
      </c>
      <c r="V6" s="27">
        <f>SUMIF($G$6:$G$50000,$R$6,$K$6:$K$50000)</f>
        <v>4</v>
      </c>
      <c r="W6" s="27">
        <f>SUMIF($G$6:$G$50000,$R$6,$L$6:$L$50000)</f>
        <v>9</v>
      </c>
      <c r="X6" s="27">
        <f>SUMIF($G$6:$G$50000,R6,$M$6:$M$50000)</f>
        <v>3</v>
      </c>
      <c r="Y6" s="27">
        <f>SUMIF($G$6:$G$50000,R6,$N$6:$N$50000)</f>
        <v>0</v>
      </c>
      <c r="Z6" s="27">
        <f>SUMIF($G$6:$G$50000,R6,$O$6:$O$50000)</f>
        <v>0</v>
      </c>
      <c r="AA6" s="27">
        <f>SUMIF($G$6:$G$50000,R6,$P$6:$P$50000)</f>
        <v>0</v>
      </c>
    </row>
    <row r="7" spans="1:27" ht="18" x14ac:dyDescent="0.25">
      <c r="A7" s="8">
        <v>2</v>
      </c>
      <c r="B7" s="9" t="s">
        <v>19</v>
      </c>
      <c r="C7" s="9" t="s">
        <v>20</v>
      </c>
      <c r="D7" s="9" t="s">
        <v>18</v>
      </c>
      <c r="E7" s="10">
        <v>42739</v>
      </c>
      <c r="F7" s="10">
        <v>42765</v>
      </c>
      <c r="G7" s="13" t="str">
        <f t="shared" ref="G7:G21" si="2">IF($E7&gt;0,TEXT($E7,"MMM YYYY"))</f>
        <v>يناير 2017</v>
      </c>
      <c r="H7" s="9">
        <v>1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11">
        <v>0</v>
      </c>
      <c r="R7" s="26">
        <v>42767</v>
      </c>
      <c r="S7" s="27">
        <f>SUMIF($G$6:$G$50000,$R$7,$H$6:$H$50000)</f>
        <v>2</v>
      </c>
      <c r="T7" s="27">
        <f>SUMIF($G$6:$G$50000,$R$7,$I$6:$I$50000)</f>
        <v>0</v>
      </c>
      <c r="U7" s="27">
        <f>SUMIF($G$6:$G$50000,$R$7,$J$6:$J$50000)</f>
        <v>0</v>
      </c>
      <c r="V7" s="27">
        <f>SUMIF($G$6:$G$50000,$R$7,$K$6:$K$50000)</f>
        <v>0</v>
      </c>
      <c r="W7" s="27">
        <f>SUMIF($G$6:$G$50000,$R$7,$L$6:$L$50000)</f>
        <v>0</v>
      </c>
      <c r="X7" s="27">
        <f t="shared" ref="X7:X17" si="3">SUMIF($G$6:$G$50000,R7,$M$6:$M$50000)</f>
        <v>0</v>
      </c>
      <c r="Y7" s="27">
        <f t="shared" ref="Y7:Y17" si="4">SUMIF($G$6:$G$50000,R7,$N$6:$N$50000)</f>
        <v>0</v>
      </c>
      <c r="Z7" s="27">
        <f t="shared" ref="Z7:Z17" si="5">SUMIF($G$6:$G$50000,R7,$O$6:$O$50000)</f>
        <v>0</v>
      </c>
      <c r="AA7" s="27">
        <f t="shared" ref="AA7:AA17" si="6">SUMIF($G$6:$G$50000,R7,$P$6:$P$50000)</f>
        <v>0</v>
      </c>
    </row>
    <row r="8" spans="1:27" ht="18" x14ac:dyDescent="0.25">
      <c r="A8" s="8">
        <v>3</v>
      </c>
      <c r="B8" s="9" t="s">
        <v>21</v>
      </c>
      <c r="C8" s="9" t="s">
        <v>17</v>
      </c>
      <c r="D8" s="9" t="s">
        <v>18</v>
      </c>
      <c r="E8" s="10">
        <v>42740</v>
      </c>
      <c r="F8" s="10">
        <v>42751</v>
      </c>
      <c r="G8" s="13" t="str">
        <f t="shared" si="2"/>
        <v>يناير 2017</v>
      </c>
      <c r="H8" s="9">
        <v>1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11">
        <v>0</v>
      </c>
      <c r="R8" s="26">
        <v>42795</v>
      </c>
      <c r="S8" s="27">
        <f>SUMIF($G$6:$G$50000,$R$8,$H$6:$H$50000)</f>
        <v>0</v>
      </c>
      <c r="T8" s="27">
        <f>SUMIF($G$6:$G$50000,$R$8,$I$6:$I$50000)</f>
        <v>0</v>
      </c>
      <c r="U8" s="27">
        <f>SUMIF($G$6:$G$50000,$R$8,$J$6:$J$50000)</f>
        <v>0</v>
      </c>
      <c r="V8" s="27">
        <f>SUMIF($G$6:$G$50000,$R$8,$K$6:$K$50000)</f>
        <v>0</v>
      </c>
      <c r="W8" s="27">
        <f>SUMIF($G$6:$G$50000,$R$8,$L$6:$L$50000)</f>
        <v>0</v>
      </c>
      <c r="X8" s="27">
        <f t="shared" si="3"/>
        <v>0</v>
      </c>
      <c r="Y8" s="27">
        <f t="shared" si="4"/>
        <v>0</v>
      </c>
      <c r="Z8" s="27">
        <f t="shared" si="5"/>
        <v>0</v>
      </c>
      <c r="AA8" s="27">
        <f t="shared" si="6"/>
        <v>0</v>
      </c>
    </row>
    <row r="9" spans="1:27" ht="18" x14ac:dyDescent="0.25">
      <c r="A9" s="12">
        <v>4</v>
      </c>
      <c r="B9" s="9" t="s">
        <v>22</v>
      </c>
      <c r="C9" s="9" t="s">
        <v>20</v>
      </c>
      <c r="D9" s="9" t="s">
        <v>18</v>
      </c>
      <c r="E9" s="10">
        <v>42751</v>
      </c>
      <c r="F9" s="10">
        <v>42754</v>
      </c>
      <c r="G9" s="13" t="str">
        <f t="shared" si="2"/>
        <v>يناير 2017</v>
      </c>
      <c r="H9" s="9">
        <v>1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11">
        <v>0</v>
      </c>
      <c r="R9" s="26">
        <v>42826</v>
      </c>
      <c r="S9" s="27">
        <f>SUMIF($G$6:$G$50000,$R$9,$H$6:$H$50000)</f>
        <v>0</v>
      </c>
      <c r="T9" s="27">
        <f>SUMIF($G$6:$G$50000,$R$9,$I$6:$I$50000)</f>
        <v>0</v>
      </c>
      <c r="U9" s="27">
        <f>SUMIF($G$6:$G$50000,$R$9,$J$6:$J$50000)</f>
        <v>0</v>
      </c>
      <c r="V9" s="27">
        <f>SUMIF($G$6:$G$50000,$R$9,$K$6:$K$50000)</f>
        <v>0</v>
      </c>
      <c r="W9" s="27">
        <f>SUMIF($G$6:$G$50000,$R$9,$L$6:$L$50000)</f>
        <v>0</v>
      </c>
      <c r="X9" s="27">
        <f t="shared" si="3"/>
        <v>0</v>
      </c>
      <c r="Y9" s="27">
        <f t="shared" si="4"/>
        <v>0</v>
      </c>
      <c r="Z9" s="27">
        <f t="shared" si="5"/>
        <v>0</v>
      </c>
      <c r="AA9" s="27">
        <f t="shared" si="6"/>
        <v>0</v>
      </c>
    </row>
    <row r="10" spans="1:27" ht="18" x14ac:dyDescent="0.25">
      <c r="A10" s="12">
        <v>5</v>
      </c>
      <c r="B10" s="9" t="s">
        <v>23</v>
      </c>
      <c r="C10" s="9" t="s">
        <v>17</v>
      </c>
      <c r="D10" s="9" t="s">
        <v>18</v>
      </c>
      <c r="E10" s="10">
        <v>42753</v>
      </c>
      <c r="F10" s="10">
        <v>42755</v>
      </c>
      <c r="G10" s="13" t="str">
        <f t="shared" si="2"/>
        <v>يناير 2017</v>
      </c>
      <c r="H10" s="9">
        <v>1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11">
        <v>0</v>
      </c>
      <c r="R10" s="26">
        <v>42856</v>
      </c>
      <c r="S10" s="27">
        <f>SUMIF($G$6:$G$50000,$R$10,$H$6:$H$50000)</f>
        <v>0</v>
      </c>
      <c r="T10" s="27">
        <f>SUMIF($G$6:$G$50000,$R$10,$I$6:$I$50000)</f>
        <v>0</v>
      </c>
      <c r="U10" s="27">
        <f>SUMIF($G$6:$G$50000,$R$10,$J$6:$J$50000)</f>
        <v>0</v>
      </c>
      <c r="V10" s="27">
        <f>SUMIF($G$6:$G$50000,$R$10,$K$6:$K$50000)</f>
        <v>0</v>
      </c>
      <c r="W10" s="27">
        <f>SUMIF($G$6:$G$50000,$R$10,$L$6:$L$50000)</f>
        <v>0</v>
      </c>
      <c r="X10" s="27">
        <f t="shared" si="3"/>
        <v>0</v>
      </c>
      <c r="Y10" s="27">
        <f t="shared" si="4"/>
        <v>0</v>
      </c>
      <c r="Z10" s="27">
        <f t="shared" si="5"/>
        <v>0</v>
      </c>
      <c r="AA10" s="27">
        <f t="shared" si="6"/>
        <v>0</v>
      </c>
    </row>
    <row r="11" spans="1:27" ht="18" x14ac:dyDescent="0.25">
      <c r="A11" s="12">
        <v>6</v>
      </c>
      <c r="B11" s="9" t="s">
        <v>24</v>
      </c>
      <c r="C11" s="9" t="s">
        <v>20</v>
      </c>
      <c r="D11" s="9" t="s">
        <v>18</v>
      </c>
      <c r="E11" s="10">
        <v>42755</v>
      </c>
      <c r="F11" s="10">
        <v>42756</v>
      </c>
      <c r="G11" s="13" t="str">
        <f t="shared" si="2"/>
        <v>يناير 2017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11">
        <v>0</v>
      </c>
      <c r="R11" s="26">
        <v>42887</v>
      </c>
      <c r="S11" s="27">
        <f>SUMIF($G$6:$G$50000,$R$11,$H$6:$H$50000)</f>
        <v>0</v>
      </c>
      <c r="T11" s="27">
        <f>SUMIF($G$6:$G$50000,$R$11,$I$6:$I$50000)</f>
        <v>0</v>
      </c>
      <c r="U11" s="27">
        <f>SUMIF($G$6:$G$50000,$R$11,$J$6:$J$50000)</f>
        <v>0</v>
      </c>
      <c r="V11" s="27">
        <f>SUMIF($G$6:$G$50000,$R$11,$K$6:$K$50000)</f>
        <v>0</v>
      </c>
      <c r="W11" s="27">
        <f>SUMIF($G$6:$G$50000,$R$11,$L$6:$L$50000)</f>
        <v>0</v>
      </c>
      <c r="X11" s="27">
        <f t="shared" si="3"/>
        <v>0</v>
      </c>
      <c r="Y11" s="27">
        <f t="shared" si="4"/>
        <v>0</v>
      </c>
      <c r="Z11" s="27">
        <f t="shared" si="5"/>
        <v>0</v>
      </c>
      <c r="AA11" s="27">
        <f t="shared" si="6"/>
        <v>0</v>
      </c>
    </row>
    <row r="12" spans="1:27" ht="18" x14ac:dyDescent="0.25">
      <c r="A12" s="12">
        <v>7</v>
      </c>
      <c r="B12" s="9" t="s">
        <v>25</v>
      </c>
      <c r="C12" s="9" t="s">
        <v>17</v>
      </c>
      <c r="D12" s="9" t="s">
        <v>26</v>
      </c>
      <c r="E12" s="10">
        <v>42756</v>
      </c>
      <c r="F12" s="10" t="s">
        <v>27</v>
      </c>
      <c r="G12" s="13" t="str">
        <f t="shared" si="2"/>
        <v>يناير 2017</v>
      </c>
      <c r="H12" s="9">
        <v>0</v>
      </c>
      <c r="I12" s="9">
        <v>8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11">
        <v>0</v>
      </c>
      <c r="R12" s="26">
        <v>42917</v>
      </c>
      <c r="S12" s="27">
        <f>SUMIF($G$6:$G$50000,$R$12,$H$6:$H$50000)</f>
        <v>0</v>
      </c>
      <c r="T12" s="27">
        <f>SUMIF($G$6:$G$50000,$R$12,$I$6:$I$50000)</f>
        <v>0</v>
      </c>
      <c r="U12" s="27">
        <f>SUMIF($G$6:$G$50000,$R$12,$J$6:$J$50000)</f>
        <v>0</v>
      </c>
      <c r="V12" s="27">
        <f>SUMIF($G$6:$G$50000,$R$12,$K$6:$K$50000)</f>
        <v>0</v>
      </c>
      <c r="W12" s="27">
        <f>SUMIF($G$6:$G$50000,$R$12,$L$6:$L$50000)</f>
        <v>0</v>
      </c>
      <c r="X12" s="27">
        <f t="shared" si="3"/>
        <v>0</v>
      </c>
      <c r="Y12" s="27">
        <f t="shared" si="4"/>
        <v>0</v>
      </c>
      <c r="Z12" s="27">
        <f t="shared" si="5"/>
        <v>0</v>
      </c>
      <c r="AA12" s="27">
        <f t="shared" si="6"/>
        <v>0</v>
      </c>
    </row>
    <row r="13" spans="1:27" ht="18" x14ac:dyDescent="0.25">
      <c r="A13" s="12">
        <v>8</v>
      </c>
      <c r="B13" s="9" t="s">
        <v>28</v>
      </c>
      <c r="C13" s="9" t="s">
        <v>20</v>
      </c>
      <c r="D13" s="9" t="s">
        <v>18</v>
      </c>
      <c r="E13" s="10">
        <v>42757</v>
      </c>
      <c r="F13" s="10" t="s">
        <v>27</v>
      </c>
      <c r="G13" s="13" t="str">
        <f t="shared" si="2"/>
        <v>يناير 2017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11">
        <v>0</v>
      </c>
      <c r="R13" s="26">
        <v>42948</v>
      </c>
      <c r="S13" s="27">
        <f>SUMIF($G$6:$G$50000,$R$13,$H$6:$H$50000)</f>
        <v>0</v>
      </c>
      <c r="T13" s="27">
        <f>SUMIF($G$6:$G$50000,$R$13,$I$6:$I$50000)</f>
        <v>0</v>
      </c>
      <c r="U13" s="27">
        <f>SUMIF($G$6:$G$50000,$R$13,$J$6:$J$50000)</f>
        <v>0</v>
      </c>
      <c r="V13" s="27">
        <f>SUMIF($G$6:$G$50000,$R$13,$K$6:$K$50000)</f>
        <v>0</v>
      </c>
      <c r="W13" s="27">
        <f>SUMIF($G$6:$G$50000,$R$13,$L$6:$L$50000)</f>
        <v>0</v>
      </c>
      <c r="X13" s="27">
        <f t="shared" si="3"/>
        <v>0</v>
      </c>
      <c r="Y13" s="27">
        <f t="shared" si="4"/>
        <v>0</v>
      </c>
      <c r="Z13" s="27">
        <f t="shared" si="5"/>
        <v>0</v>
      </c>
      <c r="AA13" s="27">
        <f t="shared" si="6"/>
        <v>0</v>
      </c>
    </row>
    <row r="14" spans="1:27" ht="18" x14ac:dyDescent="0.25">
      <c r="A14" s="12">
        <v>9</v>
      </c>
      <c r="B14" s="9" t="s">
        <v>29</v>
      </c>
      <c r="C14" s="9" t="s">
        <v>17</v>
      </c>
      <c r="D14" s="9" t="s">
        <v>30</v>
      </c>
      <c r="E14" s="10">
        <v>42758</v>
      </c>
      <c r="F14" s="10" t="s">
        <v>27</v>
      </c>
      <c r="G14" s="13" t="str">
        <f t="shared" si="2"/>
        <v>يناير 2017</v>
      </c>
      <c r="H14" s="9">
        <v>0</v>
      </c>
      <c r="I14" s="9">
        <v>0</v>
      </c>
      <c r="J14" s="9">
        <v>0</v>
      </c>
      <c r="K14" s="9">
        <v>4</v>
      </c>
      <c r="L14" s="9">
        <v>9</v>
      </c>
      <c r="M14" s="9">
        <v>0</v>
      </c>
      <c r="N14" s="9">
        <v>0</v>
      </c>
      <c r="O14" s="9">
        <v>0</v>
      </c>
      <c r="P14" s="11">
        <v>0</v>
      </c>
      <c r="R14" s="26">
        <v>42979</v>
      </c>
      <c r="S14" s="27">
        <f>SUMIF($G$6:$G$50000,$R$14,$H$6:$H$50000)</f>
        <v>0</v>
      </c>
      <c r="T14" s="27">
        <f>SUMIF($G$6:$G$50000,$R$14,$I$6:$I$50000)</f>
        <v>0</v>
      </c>
      <c r="U14" s="27">
        <f>SUMIF($G$6:$G$50000,$R$14,$J$6:$J$50000)</f>
        <v>0</v>
      </c>
      <c r="V14" s="27">
        <f>SUMIF($G$6:$G$50000,$R$14,$K$6:$K$50000)</f>
        <v>0</v>
      </c>
      <c r="W14" s="27">
        <f>SUMIF($G$6:$G$50000,$R$14,$L$6:$L$50000)</f>
        <v>0</v>
      </c>
      <c r="X14" s="27">
        <f t="shared" si="3"/>
        <v>0</v>
      </c>
      <c r="Y14" s="27">
        <f t="shared" si="4"/>
        <v>0</v>
      </c>
      <c r="Z14" s="27">
        <f t="shared" si="5"/>
        <v>0</v>
      </c>
      <c r="AA14" s="27">
        <f t="shared" si="6"/>
        <v>0</v>
      </c>
    </row>
    <row r="15" spans="1:27" ht="18" x14ac:dyDescent="0.25">
      <c r="A15" s="12">
        <v>10</v>
      </c>
      <c r="B15" s="9" t="s">
        <v>31</v>
      </c>
      <c r="C15" s="9" t="s">
        <v>20</v>
      </c>
      <c r="D15" s="9" t="s">
        <v>32</v>
      </c>
      <c r="E15" s="10">
        <v>42760</v>
      </c>
      <c r="F15" s="10" t="s">
        <v>27</v>
      </c>
      <c r="G15" s="13" t="str">
        <f t="shared" si="2"/>
        <v>يناير 2017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11">
        <v>0</v>
      </c>
      <c r="R15" s="26">
        <v>43009</v>
      </c>
      <c r="S15" s="27">
        <f>SUMIF($G$6:$G$50000,$R$15,$H$6:$H$50000)</f>
        <v>0</v>
      </c>
      <c r="T15" s="27">
        <f>SUMIF($G$6:$G$50000,$R$15,$I$6:$I$50000)</f>
        <v>0</v>
      </c>
      <c r="U15" s="27">
        <f>SUMIF($G$6:$G$50000,$R$15,$J$6:$J$50000)</f>
        <v>0</v>
      </c>
      <c r="V15" s="27">
        <f>SUMIF($G$6:$G$50000,$R$15,$K$6:$K$50000)</f>
        <v>0</v>
      </c>
      <c r="W15" s="27">
        <f>SUMIF($G$6:$G$50000,$R$15,$L$6:$L$50000)</f>
        <v>0</v>
      </c>
      <c r="X15" s="27">
        <f t="shared" si="3"/>
        <v>0</v>
      </c>
      <c r="Y15" s="27">
        <f t="shared" si="4"/>
        <v>0</v>
      </c>
      <c r="Z15" s="27">
        <f t="shared" si="5"/>
        <v>0</v>
      </c>
      <c r="AA15" s="27">
        <f t="shared" si="6"/>
        <v>0</v>
      </c>
    </row>
    <row r="16" spans="1:27" ht="18" x14ac:dyDescent="0.25">
      <c r="A16" s="12">
        <v>11</v>
      </c>
      <c r="B16" s="9" t="s">
        <v>33</v>
      </c>
      <c r="C16" s="9" t="s">
        <v>17</v>
      </c>
      <c r="D16" s="9" t="s">
        <v>34</v>
      </c>
      <c r="E16" s="10">
        <v>42761</v>
      </c>
      <c r="F16" s="10" t="s">
        <v>27</v>
      </c>
      <c r="G16" s="13" t="str">
        <f t="shared" si="2"/>
        <v>يناير 2017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11">
        <v>0</v>
      </c>
      <c r="R16" s="26">
        <v>43040</v>
      </c>
      <c r="S16" s="27">
        <f>SUMIF($G$6:$G$50000,$R$16,$H$6:$H$50000)</f>
        <v>0</v>
      </c>
      <c r="T16" s="27">
        <f>SUMIF($G$6:$G$50000,$R$16,$I$6:$I$50000)</f>
        <v>0</v>
      </c>
      <c r="U16" s="27">
        <f>SUMIF($G$6:$G$50000,$R$16,$J$6:$J$50000)</f>
        <v>0</v>
      </c>
      <c r="V16" s="27">
        <f>SUMIF($G$6:$G$50000,$R$16,$K$6:$K$50000)</f>
        <v>0</v>
      </c>
      <c r="W16" s="27">
        <f>SUMIF($G$6:$G$50000,$R$16,$L$6:$L$50000)</f>
        <v>0</v>
      </c>
      <c r="X16" s="27">
        <f t="shared" si="3"/>
        <v>0</v>
      </c>
      <c r="Y16" s="27">
        <f t="shared" si="4"/>
        <v>0</v>
      </c>
      <c r="Z16" s="27">
        <f t="shared" si="5"/>
        <v>0</v>
      </c>
      <c r="AA16" s="27">
        <f t="shared" si="6"/>
        <v>0</v>
      </c>
    </row>
    <row r="17" spans="1:27" ht="18" x14ac:dyDescent="0.25">
      <c r="A17" s="12">
        <v>12</v>
      </c>
      <c r="B17" s="9" t="s">
        <v>35</v>
      </c>
      <c r="C17" s="9" t="s">
        <v>20</v>
      </c>
      <c r="D17" s="9" t="s">
        <v>18</v>
      </c>
      <c r="E17" s="10">
        <v>42763</v>
      </c>
      <c r="F17" s="10" t="s">
        <v>27</v>
      </c>
      <c r="G17" s="13" t="str">
        <f t="shared" si="2"/>
        <v>يناير 2017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11">
        <v>0</v>
      </c>
      <c r="R17" s="26">
        <v>43070</v>
      </c>
      <c r="S17" s="27">
        <f>SUMIF($G$6:$G$50000,$R$17,$H$6:$H$50000)</f>
        <v>0</v>
      </c>
      <c r="T17" s="27">
        <f>SUMIF($G$6:$G$50000,$R$17,$I$6:$I$50000)</f>
        <v>0</v>
      </c>
      <c r="U17" s="27">
        <f>SUMIF($G$6:$G$50000,$R$17,$J$6:$J$50000)</f>
        <v>0</v>
      </c>
      <c r="V17" s="27">
        <f>SUMIF($G$6:$G$50000,$R$17,$K$6:$K$50000)</f>
        <v>0</v>
      </c>
      <c r="W17" s="27">
        <f>SUMIF($G$6:$G$50000,$R$17,$L$6:$L$50000)</f>
        <v>0</v>
      </c>
      <c r="X17" s="27">
        <f t="shared" si="3"/>
        <v>0</v>
      </c>
      <c r="Y17" s="27">
        <f t="shared" si="4"/>
        <v>0</v>
      </c>
      <c r="Z17" s="27">
        <f t="shared" si="5"/>
        <v>0</v>
      </c>
      <c r="AA17" s="27">
        <f t="shared" si="6"/>
        <v>0</v>
      </c>
    </row>
    <row r="18" spans="1:27" ht="18" x14ac:dyDescent="0.2">
      <c r="A18" s="12">
        <v>13</v>
      </c>
      <c r="B18" s="9" t="s">
        <v>36</v>
      </c>
      <c r="C18" s="9" t="s">
        <v>17</v>
      </c>
      <c r="D18" s="9" t="s">
        <v>18</v>
      </c>
      <c r="E18" s="10">
        <v>42764</v>
      </c>
      <c r="F18" s="10" t="s">
        <v>27</v>
      </c>
      <c r="G18" s="13" t="str">
        <f t="shared" si="2"/>
        <v>يناير 2017</v>
      </c>
      <c r="H18" s="9">
        <v>0</v>
      </c>
      <c r="I18" s="9">
        <v>0</v>
      </c>
      <c r="J18" s="9">
        <v>8</v>
      </c>
      <c r="K18" s="9">
        <v>0</v>
      </c>
      <c r="L18" s="9">
        <v>0</v>
      </c>
      <c r="M18" s="9">
        <v>3</v>
      </c>
      <c r="N18" s="9">
        <v>0</v>
      </c>
      <c r="O18" s="9">
        <v>0</v>
      </c>
      <c r="P18" s="11">
        <v>0</v>
      </c>
      <c r="S18" s="33">
        <f>SUM(S6:S17)</f>
        <v>9</v>
      </c>
      <c r="T18" s="33">
        <f t="shared" ref="T18:AA18" si="7">SUM(T6:T17)</f>
        <v>8</v>
      </c>
      <c r="U18" s="33">
        <f t="shared" si="7"/>
        <v>8</v>
      </c>
      <c r="V18" s="33">
        <f t="shared" si="7"/>
        <v>4</v>
      </c>
      <c r="W18" s="33">
        <f t="shared" si="7"/>
        <v>9</v>
      </c>
      <c r="X18" s="33">
        <f t="shared" si="7"/>
        <v>3</v>
      </c>
      <c r="Y18" s="33">
        <f t="shared" si="7"/>
        <v>0</v>
      </c>
      <c r="Z18" s="33">
        <f t="shared" si="7"/>
        <v>0</v>
      </c>
      <c r="AA18" s="33">
        <f t="shared" si="7"/>
        <v>0</v>
      </c>
    </row>
    <row r="19" spans="1:27" ht="18" x14ac:dyDescent="0.2">
      <c r="A19" s="12">
        <v>14</v>
      </c>
      <c r="B19" s="9" t="s">
        <v>37</v>
      </c>
      <c r="C19" s="9" t="s">
        <v>20</v>
      </c>
      <c r="D19" s="9" t="s">
        <v>18</v>
      </c>
      <c r="E19" s="10">
        <v>42767</v>
      </c>
      <c r="F19" s="10" t="s">
        <v>27</v>
      </c>
      <c r="G19" s="13" t="str">
        <f t="shared" si="2"/>
        <v>فبراير 2017</v>
      </c>
      <c r="H19" s="9">
        <v>1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11">
        <v>0</v>
      </c>
    </row>
    <row r="20" spans="1:27" ht="18" x14ac:dyDescent="0.2">
      <c r="A20" s="12">
        <v>15</v>
      </c>
      <c r="B20" s="9" t="s">
        <v>38</v>
      </c>
      <c r="C20" s="9" t="s">
        <v>17</v>
      </c>
      <c r="D20" s="9" t="s">
        <v>18</v>
      </c>
      <c r="E20" s="10">
        <v>42768</v>
      </c>
      <c r="F20" s="10" t="s">
        <v>27</v>
      </c>
      <c r="G20" s="13" t="str">
        <f t="shared" si="2"/>
        <v>فبراير 2017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11">
        <v>0</v>
      </c>
    </row>
    <row r="21" spans="1:27" ht="18" x14ac:dyDescent="0.2">
      <c r="A21" s="12">
        <v>16</v>
      </c>
      <c r="B21" s="9" t="s">
        <v>39</v>
      </c>
      <c r="C21" s="9" t="s">
        <v>20</v>
      </c>
      <c r="D21" s="9" t="s">
        <v>18</v>
      </c>
      <c r="E21" s="10">
        <v>42769</v>
      </c>
      <c r="F21" s="10" t="s">
        <v>27</v>
      </c>
      <c r="G21" s="13" t="str">
        <f t="shared" si="2"/>
        <v>فبراير 2017</v>
      </c>
      <c r="H21" s="9">
        <v>1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11">
        <v>0</v>
      </c>
    </row>
  </sheetData>
  <mergeCells count="2">
    <mergeCell ref="G1:G4"/>
    <mergeCell ref="R4:AA4"/>
  </mergeCells>
  <pageMargins left="0.7" right="0.7" top="0.75" bottom="0.75" header="0.3" footer="0.3"/>
  <pageSetup paperSize="9" orientation="portrait" r:id="rId1"/>
  <ignoredErrors>
    <ignoredError sqref="S6:AA17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21"/>
  <sheetViews>
    <sheetView rightToLeft="1" topLeftCell="A2" workbookViewId="0">
      <selection activeCell="A2" sqref="A1:XFD1048576"/>
    </sheetView>
  </sheetViews>
  <sheetFormatPr defaultRowHeight="14.25" x14ac:dyDescent="0.2"/>
  <cols>
    <col min="1" max="16384" width="9" style="16"/>
  </cols>
  <sheetData>
    <row r="4" spans="1:23" ht="23.25" x14ac:dyDescent="0.35">
      <c r="H4" s="17"/>
      <c r="I4" s="17"/>
      <c r="J4" s="17"/>
      <c r="K4" s="17"/>
      <c r="L4" s="17"/>
      <c r="M4" s="17"/>
      <c r="N4" s="17"/>
      <c r="O4" s="17"/>
      <c r="P4" s="17"/>
    </row>
    <row r="5" spans="1:23" ht="23.25" x14ac:dyDescent="0.2">
      <c r="A5" s="18"/>
      <c r="B5" s="18"/>
      <c r="C5" s="18"/>
      <c r="D5" s="18"/>
      <c r="E5" s="19"/>
      <c r="F5" s="19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pans="1:23" ht="23.25" x14ac:dyDescent="0.2">
      <c r="A6" s="21"/>
      <c r="B6" s="21"/>
      <c r="C6" s="21"/>
      <c r="D6" s="21"/>
      <c r="E6" s="22"/>
      <c r="F6" s="22"/>
      <c r="G6" s="18"/>
      <c r="H6" s="21"/>
      <c r="I6" s="21"/>
      <c r="J6" s="21"/>
      <c r="K6" s="21"/>
      <c r="L6" s="21"/>
      <c r="M6" s="21"/>
      <c r="N6" s="21"/>
      <c r="O6" s="21"/>
      <c r="P6" s="21"/>
    </row>
    <row r="7" spans="1:23" ht="23.25" x14ac:dyDescent="0.2">
      <c r="A7" s="21"/>
      <c r="B7" s="21"/>
      <c r="C7" s="21"/>
      <c r="D7" s="21"/>
      <c r="E7" s="22"/>
      <c r="F7" s="22"/>
      <c r="G7" s="18"/>
      <c r="H7" s="21"/>
      <c r="I7" s="21"/>
      <c r="J7" s="21"/>
      <c r="K7" s="21"/>
      <c r="L7" s="21"/>
      <c r="M7" s="21"/>
      <c r="N7" s="21"/>
      <c r="O7" s="21"/>
      <c r="P7" s="21"/>
    </row>
    <row r="8" spans="1:23" ht="23.25" x14ac:dyDescent="0.2">
      <c r="A8" s="21"/>
      <c r="B8" s="21"/>
      <c r="C8" s="21"/>
      <c r="D8" s="21"/>
      <c r="E8" s="22"/>
      <c r="F8" s="22"/>
      <c r="G8" s="18"/>
      <c r="H8" s="21"/>
      <c r="I8" s="21"/>
      <c r="J8" s="21"/>
      <c r="K8" s="21"/>
      <c r="L8" s="21"/>
      <c r="M8" s="21"/>
      <c r="N8" s="21"/>
      <c r="O8" s="21"/>
      <c r="P8" s="21"/>
    </row>
    <row r="9" spans="1:23" ht="23.25" x14ac:dyDescent="0.2">
      <c r="A9" s="20"/>
      <c r="B9" s="21"/>
      <c r="C9" s="21"/>
      <c r="D9" s="21"/>
      <c r="E9" s="22"/>
      <c r="F9" s="22"/>
      <c r="G9" s="18"/>
      <c r="H9" s="21"/>
      <c r="I9" s="21"/>
      <c r="J9" s="21"/>
      <c r="K9" s="21"/>
      <c r="L9" s="21"/>
      <c r="M9" s="21"/>
      <c r="N9" s="21"/>
      <c r="O9" s="21"/>
      <c r="P9" s="21"/>
    </row>
    <row r="10" spans="1:23" ht="23.25" x14ac:dyDescent="0.2">
      <c r="A10" s="20"/>
      <c r="B10" s="21"/>
      <c r="C10" s="21"/>
      <c r="D10" s="21"/>
      <c r="E10" s="22"/>
      <c r="F10" s="22"/>
      <c r="G10" s="18"/>
      <c r="H10" s="21"/>
      <c r="I10" s="21"/>
      <c r="J10" s="21"/>
      <c r="K10" s="21"/>
      <c r="L10" s="21"/>
      <c r="M10" s="21"/>
      <c r="N10" s="21"/>
      <c r="O10" s="21"/>
      <c r="P10" s="21"/>
    </row>
    <row r="11" spans="1:23" ht="23.25" x14ac:dyDescent="0.2">
      <c r="A11" s="20"/>
      <c r="B11" s="21"/>
      <c r="C11" s="21"/>
      <c r="D11" s="21"/>
      <c r="E11" s="22"/>
      <c r="F11" s="22"/>
      <c r="G11" s="18"/>
      <c r="H11" s="21"/>
      <c r="I11" s="21"/>
      <c r="J11" s="21"/>
      <c r="K11" s="21"/>
      <c r="L11" s="21"/>
      <c r="M11" s="21"/>
      <c r="N11" s="21"/>
      <c r="O11" s="21"/>
      <c r="P11" s="21"/>
    </row>
    <row r="12" spans="1:23" ht="23.25" x14ac:dyDescent="0.2">
      <c r="A12" s="20"/>
      <c r="B12" s="21"/>
      <c r="C12" s="21"/>
      <c r="D12" s="21"/>
      <c r="E12" s="22"/>
      <c r="F12" s="22"/>
      <c r="G12" s="18"/>
      <c r="H12" s="21"/>
      <c r="I12" s="21"/>
      <c r="J12" s="21"/>
      <c r="K12" s="21"/>
      <c r="L12" s="21"/>
      <c r="M12" s="21"/>
      <c r="N12" s="21"/>
      <c r="O12" s="21"/>
      <c r="P12" s="21"/>
    </row>
    <row r="13" spans="1:23" ht="23.25" x14ac:dyDescent="0.2">
      <c r="A13" s="20"/>
      <c r="B13" s="21"/>
      <c r="C13" s="21"/>
      <c r="D13" s="21"/>
      <c r="E13" s="22"/>
      <c r="F13" s="22"/>
      <c r="G13" s="18"/>
      <c r="H13" s="21"/>
      <c r="I13" s="21"/>
      <c r="J13" s="21"/>
      <c r="K13" s="21"/>
      <c r="L13" s="21"/>
      <c r="M13" s="21"/>
      <c r="N13" s="21"/>
      <c r="O13" s="21"/>
      <c r="P13" s="21"/>
    </row>
    <row r="14" spans="1:23" ht="23.25" x14ac:dyDescent="0.2">
      <c r="A14" s="20"/>
      <c r="B14" s="21"/>
      <c r="C14" s="21"/>
      <c r="D14" s="21"/>
      <c r="E14" s="22"/>
      <c r="F14" s="22"/>
      <c r="G14" s="18"/>
      <c r="H14" s="21"/>
      <c r="I14" s="21"/>
      <c r="J14" s="21"/>
      <c r="K14" s="21"/>
      <c r="L14" s="21"/>
      <c r="M14" s="21"/>
      <c r="N14" s="21"/>
      <c r="O14" s="21"/>
      <c r="P14" s="21"/>
    </row>
    <row r="15" spans="1:23" ht="18" x14ac:dyDescent="0.2">
      <c r="A15" s="20"/>
      <c r="B15" s="21"/>
      <c r="C15" s="21"/>
      <c r="D15" s="21"/>
      <c r="E15" s="22"/>
      <c r="F15" s="22"/>
      <c r="G15" s="20"/>
      <c r="H15" s="21"/>
      <c r="I15" s="21"/>
      <c r="J15" s="21"/>
      <c r="K15" s="21"/>
      <c r="L15" s="21"/>
      <c r="M15" s="21"/>
      <c r="N15" s="21"/>
      <c r="O15" s="21"/>
      <c r="P15" s="21"/>
    </row>
    <row r="16" spans="1:23" ht="18" x14ac:dyDescent="0.2">
      <c r="A16" s="20"/>
      <c r="B16" s="21"/>
      <c r="C16" s="21"/>
      <c r="D16" s="21"/>
      <c r="E16" s="22"/>
      <c r="F16" s="22"/>
      <c r="G16" s="20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18" x14ac:dyDescent="0.2">
      <c r="A17" s="20"/>
      <c r="B17" s="21"/>
      <c r="C17" s="21"/>
      <c r="D17" s="21"/>
      <c r="E17" s="22"/>
      <c r="F17" s="22"/>
      <c r="G17" s="20"/>
      <c r="H17" s="21"/>
      <c r="I17" s="21"/>
      <c r="J17" s="21"/>
      <c r="K17" s="21"/>
      <c r="L17" s="21"/>
      <c r="M17" s="21"/>
      <c r="N17" s="21"/>
      <c r="O17" s="21"/>
      <c r="P17" s="21"/>
    </row>
    <row r="18" spans="1:16" ht="18" x14ac:dyDescent="0.2">
      <c r="A18" s="20"/>
      <c r="B18" s="21"/>
      <c r="C18" s="21"/>
      <c r="D18" s="21"/>
      <c r="E18" s="22"/>
      <c r="F18" s="22"/>
      <c r="G18" s="20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18" x14ac:dyDescent="0.2">
      <c r="A19" s="20"/>
      <c r="B19" s="21"/>
      <c r="C19" s="21"/>
      <c r="D19" s="21"/>
      <c r="E19" s="22"/>
      <c r="F19" s="22"/>
      <c r="G19" s="20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18" x14ac:dyDescent="0.2">
      <c r="A20" s="20"/>
      <c r="B20" s="21"/>
      <c r="C20" s="21"/>
      <c r="D20" s="21"/>
      <c r="E20" s="22"/>
      <c r="F20" s="22"/>
      <c r="G20" s="20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8" x14ac:dyDescent="0.2">
      <c r="A21" s="20"/>
      <c r="B21" s="21"/>
      <c r="C21" s="21"/>
      <c r="D21" s="21"/>
      <c r="E21" s="22"/>
      <c r="F21" s="22"/>
      <c r="G21" s="20"/>
      <c r="H21" s="21"/>
      <c r="I21" s="21"/>
      <c r="J21" s="21"/>
      <c r="K21" s="21"/>
      <c r="L21" s="21"/>
      <c r="M21" s="21"/>
      <c r="N21" s="21"/>
      <c r="O21" s="21"/>
      <c r="P21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MZMELSHRIEF</cp:lastModifiedBy>
  <dcterms:created xsi:type="dcterms:W3CDTF">2017-02-04T23:12:22Z</dcterms:created>
  <dcterms:modified xsi:type="dcterms:W3CDTF">2017-02-05T11:50:00Z</dcterms:modified>
</cp:coreProperties>
</file>